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559EB10-4B10-442E-9738-3F902C65E365}" xr6:coauthVersionLast="47" xr6:coauthVersionMax="47" xr10:uidLastSave="{00000000-0000-0000-0000-000000000000}"/>
  <bookViews>
    <workbookView xWindow="780" yWindow="780" windowWidth="15480" windowHeight="6780" activeTab="1" xr2:uid="{00000000-000D-0000-FFFF-FFFF00000000}"/>
  </bookViews>
  <sheets>
    <sheet name="Products by Region" sheetId="1" r:id="rId1"/>
    <sheet name="Regions by Month" sheetId="4" r:id="rId2"/>
    <sheet name="Charts" sheetId="5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4" l="1"/>
  <c r="C12" i="4"/>
  <c r="D12" i="4"/>
  <c r="E12" i="4"/>
  <c r="F12" i="4"/>
  <c r="G12" i="4"/>
  <c r="H12" i="4"/>
  <c r="I12" i="4"/>
  <c r="J12" i="4"/>
  <c r="K12" i="4"/>
  <c r="L12" i="4"/>
  <c r="M12" i="4"/>
  <c r="N9" i="4"/>
  <c r="N10" i="4"/>
  <c r="N11" i="4"/>
  <c r="N12" i="4"/>
  <c r="B14" i="1"/>
  <c r="C14" i="1"/>
  <c r="D14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<sst xmlns="http://schemas.openxmlformats.org/spreadsheetml/2006/main" count="32" uniqueCount="27">
  <si>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</si>
  <si>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</si>
  <si>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</si>
  <si>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</si>
  <si>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</si>
  <si>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</si>
  <si>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</si>
  <si>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</si>
  <si>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</si>
  <si>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</si>
  <si>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</si>
  <si>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</si>
  <si>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Eurozone</t>
  </si>
  <si>
    <t>International</t>
  </si>
  <si>
    <t>US</t>
  </si>
  <si>
    <t>Totals</t>
  </si>
  <si>
    <t>By Region and Month</t>
  </si>
  <si>
    <t>Region</t>
  </si>
  <si>
    <t>Indus Tea</t>
  </si>
  <si>
    <t>Phoenix Roast</t>
  </si>
  <si>
    <t>Tucana Roast</t>
  </si>
  <si>
    <t>Vela Herbal</t>
  </si>
  <si>
    <t>Product</t>
  </si>
  <si>
    <t>Total</t>
  </si>
  <si>
    <t>By Rep and Product</t>
  </si>
  <si>
    <t>2021Sales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</si>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</sst>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5" fillId="0" borderId="3" xfId="0" applyFont="1" applyBorder="1"/>
    <xf numFmtId="0" fontId="4" fillId="0" borderId="2" xfId="4" applyAlignment="1">
      <alignment horizontal="center"/>
    </xf>
    <xf numFmtId="164" fontId="0" fillId="0" borderId="0" xfId="1" applyNumberFormat="1" applyFont="1"/>
    <xf numFmtId="164" fontId="0" fillId="0" borderId="3" xfId="1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Region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'Regions by Month'!$A$9</c:f>
              <c:strCache>
                <c:ptCount val="1"/>
                <c:pt idx="0">
                  <c:v>Eurozone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'Regions by Month'!$B$8:$N$8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Totals</c:v>
                </c:pt>
              </c:strCache>
            </c:strRef>
          </c:cat>
          <c:val>
            <c:numRef>
              <c:f>'Regions by Month'!$B$9:$N$9</c:f>
              <c:numCache>
                <c:formatCode>_("$"* #,##0_);_("$"* \(#,##0\);_("$"* "-"??_);_(@_)</c:formatCode>
                <c:ptCount val="13"/>
                <c:pt idx="0">
                  <c:v>5883.2999999999984</c:v>
                </c:pt>
                <c:pt idx="1">
                  <c:v>4837.5</c:v>
                </c:pt>
                <c:pt idx="2">
                  <c:v>4461.2999999999993</c:v>
                </c:pt>
                <c:pt idx="3">
                  <c:v>5176.8000000000011</c:v>
                </c:pt>
                <c:pt idx="4">
                  <c:v>4474.800000000002</c:v>
                </c:pt>
                <c:pt idx="5">
                  <c:v>5217.300000000002</c:v>
                </c:pt>
                <c:pt idx="6">
                  <c:v>4034.6999999999994</c:v>
                </c:pt>
                <c:pt idx="7">
                  <c:v>6013.8</c:v>
                </c:pt>
                <c:pt idx="8">
                  <c:v>4606.1999999999989</c:v>
                </c:pt>
                <c:pt idx="9">
                  <c:v>4913.1000000000004</c:v>
                </c:pt>
                <c:pt idx="10">
                  <c:v>5811.3</c:v>
                </c:pt>
                <c:pt idx="11">
                  <c:v>4853.7</c:v>
                </c:pt>
                <c:pt idx="12">
                  <c:v>60283.8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99-4872-A348-073A43317029}"/>
            </c:ext>
          </c:extLst>
        </c:ser>
        <c:ser>
          <c:idx val="1"/>
          <c:order val="1"/>
          <c:tx>
            <c:strRef>
              <c:f>'Regions by Month'!$A$10</c:f>
              <c:strCache>
                <c:ptCount val="1"/>
                <c:pt idx="0">
                  <c:v>International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'Regions by Month'!$B$8:$N$8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Totals</c:v>
                </c:pt>
              </c:strCache>
            </c:strRef>
          </c:cat>
          <c:val>
            <c:numRef>
              <c:f>'Regions by Month'!$B$10:$N$10</c:f>
              <c:numCache>
                <c:formatCode>_("$"* #,##0_);_("$"* \(#,##0\);_("$"* "-"??_);_(@_)</c:formatCode>
                <c:ptCount val="13"/>
                <c:pt idx="0">
                  <c:v>2642.3999999999996</c:v>
                </c:pt>
                <c:pt idx="1">
                  <c:v>3355.1999999999994</c:v>
                </c:pt>
                <c:pt idx="2">
                  <c:v>3869.1000000000004</c:v>
                </c:pt>
                <c:pt idx="3">
                  <c:v>5406.3</c:v>
                </c:pt>
                <c:pt idx="4">
                  <c:v>4214.7000000000007</c:v>
                </c:pt>
                <c:pt idx="5">
                  <c:v>3300.3000000000006</c:v>
                </c:pt>
                <c:pt idx="6">
                  <c:v>5549.4000000000015</c:v>
                </c:pt>
                <c:pt idx="7">
                  <c:v>3846.5999999999995</c:v>
                </c:pt>
                <c:pt idx="8">
                  <c:v>3023.1</c:v>
                </c:pt>
                <c:pt idx="9">
                  <c:v>3905.099999999999</c:v>
                </c:pt>
                <c:pt idx="10">
                  <c:v>3607.1999999999994</c:v>
                </c:pt>
                <c:pt idx="11">
                  <c:v>3785.4</c:v>
                </c:pt>
                <c:pt idx="12">
                  <c:v>46504.799999999996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99-4872-A348-073A43317029}"/>
            </c:ext>
          </c:extLst>
        </c:ser>
        <c:ser>
          <c:idx val="2"/>
          <c:order val="2"/>
          <c:tx>
            <c:strRef>
              <c:f>'Regions by Month'!$A$11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'Regions by Month'!$B$8:$N$8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Totals</c:v>
                </c:pt>
              </c:strCache>
            </c:strRef>
          </c:cat>
          <c:val>
            <c:numRef>
              <c:f>'Regions by Month'!$B$11:$N$11</c:f>
              <c:numCache>
                <c:formatCode>_("$"* #,##0_);_("$"* \(#,##0\);_("$"* "-"??_);_(@_)</c:formatCode>
                <c:ptCount val="13"/>
                <c:pt idx="0">
                  <c:v>3005.1000000000004</c:v>
                </c:pt>
                <c:pt idx="1">
                  <c:v>2383.1999999999998</c:v>
                </c:pt>
                <c:pt idx="2">
                  <c:v>2956.5</c:v>
                </c:pt>
                <c:pt idx="3">
                  <c:v>3534.2999999999997</c:v>
                </c:pt>
                <c:pt idx="4">
                  <c:v>3681</c:v>
                </c:pt>
                <c:pt idx="5">
                  <c:v>2343.6</c:v>
                </c:pt>
                <c:pt idx="6">
                  <c:v>2132.9999999999995</c:v>
                </c:pt>
                <c:pt idx="7">
                  <c:v>1801.8000000000002</c:v>
                </c:pt>
                <c:pt idx="8">
                  <c:v>2687.3999999999996</c:v>
                </c:pt>
                <c:pt idx="9">
                  <c:v>3180.5999999999995</c:v>
                </c:pt>
                <c:pt idx="10">
                  <c:v>1791.8999999999996</c:v>
                </c:pt>
                <c:pt idx="11">
                  <c:v>3667.5</c:v>
                </c:pt>
                <c:pt idx="12">
                  <c:v>33165.899999999994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99-4872-A348-073A43317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273968"/>
        <c:axId val="544268560"/>
        <c:axId val="58456912"/>
      </c:line3DChart>
      <c:catAx>
        <c:axId val="54427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268560"/>
        <c:crosses val="autoZero"/>
        <c:auto val="1"/>
        <c:lblAlgn val="ctr"/>
        <c:lblOffset val="100"/>
        <c:noMultiLvlLbl val="0"/>
      </c:catAx>
      <c:valAx>
        <c:axId val="544268560"/>
        <c:scaling>
          <c:orientation val="minMax"/>
          <c:max val="6100"/>
          <c:min val="1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273968"/>
        <c:crosses val="autoZero"/>
        <c:crossBetween val="between"/>
      </c:valAx>
      <c:serAx>
        <c:axId val="58456912"/>
        <c:scaling>
          <c:orientation val="minMax"/>
        </c:scaling>
        <c:delete val="1"/>
        <c:axPos val="b"/>
        <c:majorTickMark val="out"/>
        <c:minorTickMark val="none"/>
        <c:tickLblPos val="nextTo"/>
        <c:crossAx val="544268560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Region</a:t>
            </a:r>
            <a:endParaRPr lang="en-US"/>
          </a:p>
        </c:rich>
      </c:tx>
      <c:layout>
        <c:manualLayout>
          <c:xMode val="edge"/>
          <c:yMode val="edge"/>
          <c:x val="0.369986001749781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'Regions by Month'!$N$8</c:f>
              <c:strCache>
                <c:ptCount val="1"/>
                <c:pt idx="0">
                  <c:v>Totals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C3-4DFB-A2B2-214214BBB0A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C3-4DFB-A2B2-214214BBB0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C3-4DFB-A2B2-214214BBB0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('Regions by Month'!$A$9,'Regions by Month'!$A$10,'Regions by Month'!$A$11)</c:f>
              <c:strCache>
                <c:ptCount val="3"/>
                <c:pt idx="0">
                  <c:v>Eurozone</c:v>
                </c:pt>
                <c:pt idx="1">
                  <c:v>International</c:v>
                </c:pt>
                <c:pt idx="2">
                  <c:v>US</c:v>
                </c:pt>
              </c:strCache>
            </c:strRef>
          </c:cat>
          <c:val>
            <c:numRef>
              <c:f>('Regions by Month'!$N$9,'Regions by Month'!$N$10,'Regions by Month'!$N$11)</c:f>
              <c:numCache>
                <c:formatCode>_("$"* #,##0_);_("$"* \(#,##0\);_("$"* "-"??_);_(@_)</c:formatCode>
                <c:ptCount val="3"/>
                <c:pt idx="0">
                  <c:v>60283.8</c:v>
                </c:pt>
                <c:pt idx="1">
                  <c:v>46504.799999999996</c:v>
                </c:pt>
                <c:pt idx="2">
                  <c:v>33165.899999999994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C3-4DFB-A2B2-214214BBB0A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'Products by Region'!$B$9</c:f>
              <c:strCache>
                <c:ptCount val="1"/>
                <c:pt idx="0">
                  <c:v>Eurozone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'Products by Region'!$A$10:$A$13</c:f>
              <c:strCache>
                <c:ptCount val="4"/>
                <c:pt idx="0">
                  <c:v>Indus Tea</c:v>
                </c:pt>
                <c:pt idx="1">
                  <c:v>Phoenix Roast</c:v>
                </c:pt>
                <c:pt idx="2">
                  <c:v>Tucana Roast</c:v>
                </c:pt>
                <c:pt idx="3">
                  <c:v>Vela Herbal</c:v>
                </c:pt>
              </c:strCache>
            </c:strRef>
          </c:cat>
          <c:val>
            <c:numRef>
              <c:f>'Products by Region'!$B$10:$B$13</c:f>
              <c:numCache>
                <c:formatCode>_("$"* #,##0_);_("$"* \(#,##0\);_("$"* "-"??_);_(@_)</c:formatCode>
                <c:ptCount val="4"/>
                <c:pt idx="0">
                  <c:v>12492.899999999996</c:v>
                </c:pt>
                <c:pt idx="1">
                  <c:v>15344.099999999999</c:v>
                </c:pt>
                <c:pt idx="2">
                  <c:v>16083.000000000002</c:v>
                </c:pt>
                <c:pt idx="3">
                  <c:v>16363.799999999997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E4-41C3-8FDC-171F55F81DF6}"/>
            </c:ext>
          </c:extLst>
        </c:ser>
        <c:ser>
          <c:idx val="1"/>
          <c:order val="1"/>
          <c:tx>
            <c:strRef>
              <c:f>'Products by Region'!$C$9</c:f>
              <c:strCache>
                <c:ptCount val="1"/>
                <c:pt idx="0">
                  <c:v>International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'Products by Region'!$A$10:$A$13</c:f>
              <c:strCache>
                <c:ptCount val="4"/>
                <c:pt idx="0">
                  <c:v>Indus Tea</c:v>
                </c:pt>
                <c:pt idx="1">
                  <c:v>Phoenix Roast</c:v>
                </c:pt>
                <c:pt idx="2">
                  <c:v>Tucana Roast</c:v>
                </c:pt>
                <c:pt idx="3">
                  <c:v>Vela Herbal</c:v>
                </c:pt>
              </c:strCache>
            </c:strRef>
          </c:cat>
          <c:val>
            <c:numRef>
              <c:f>'Products by Region'!$C$10:$C$13</c:f>
              <c:numCache>
                <c:formatCode>_("$"* #,##0_);_("$"* \(#,##0\);_("$"* "-"??_);_(@_)</c:formatCode>
                <c:ptCount val="4"/>
                <c:pt idx="0">
                  <c:v>11778.300000000005</c:v>
                </c:pt>
                <c:pt idx="1">
                  <c:v>11475.900000000003</c:v>
                </c:pt>
                <c:pt idx="2">
                  <c:v>8964.8999999999978</c:v>
                </c:pt>
                <c:pt idx="3">
                  <c:v>14285.699999999999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E4-41C3-8FDC-171F55F81DF6}"/>
            </c:ext>
          </c:extLst>
        </c:ser>
        <c:ser>
          <c:idx val="2"/>
          <c:order val="2"/>
          <c:tx>
            <c:strRef>
              <c:f>'Products by Region'!$D$9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'Products by Region'!$A$10:$A$13</c:f>
              <c:strCache>
                <c:ptCount val="4"/>
                <c:pt idx="0">
                  <c:v>Indus Tea</c:v>
                </c:pt>
                <c:pt idx="1">
                  <c:v>Phoenix Roast</c:v>
                </c:pt>
                <c:pt idx="2">
                  <c:v>Tucana Roast</c:v>
                </c:pt>
                <c:pt idx="3">
                  <c:v>Vela Herbal</c:v>
                </c:pt>
              </c:strCache>
            </c:strRef>
          </c:cat>
          <c:val>
            <c:numRef>
              <c:f>'Products by Region'!$D$10:$D$13</c:f>
              <c:numCache>
                <c:formatCode>_("$"* #,##0_);_("$"* \(#,##0\);_("$"* "-"??_);_(@_)</c:formatCode>
                <c:ptCount val="4"/>
                <c:pt idx="0">
                  <c:v>8478.0000000000018</c:v>
                </c:pt>
                <c:pt idx="1">
                  <c:v>7581.5999999999995</c:v>
                </c:pt>
                <c:pt idx="2">
                  <c:v>7927.199999999998</c:v>
                </c:pt>
                <c:pt idx="3">
                  <c:v>9179.1000000000022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E4-41C3-8FDC-171F55F81DF6}"/>
            </c:ext>
          </c:extLst>
        </c:ser>
        <c:ser>
          <c:idx val="3"/>
          <c:order val="3"/>
          <c:tx>
            <c:strRef>
              <c:f>'Products by Region'!$E$9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'Products by Region'!$A$10:$A$13</c:f>
              <c:strCache>
                <c:ptCount val="4"/>
                <c:pt idx="0">
                  <c:v>Indus Tea</c:v>
                </c:pt>
                <c:pt idx="1">
                  <c:v>Phoenix Roast</c:v>
                </c:pt>
                <c:pt idx="2">
                  <c:v>Tucana Roast</c:v>
                </c:pt>
                <c:pt idx="3">
                  <c:v>Vela Herbal</c:v>
                </c:pt>
              </c:strCache>
            </c:strRef>
          </c:cat>
          <c:val>
            <c:numRef>
              <c:f>'Products by Region'!$E$10:$E$13</c:f>
              <c:numCache>
                <c:formatCode>_("$"* #,##0_);_("$"* \(#,##0\);_("$"* "-"??_);_(@_)</c:formatCode>
                <c:ptCount val="4"/>
                <c:pt idx="0">
                  <c:v>32749.200000000004</c:v>
                </c:pt>
                <c:pt idx="1">
                  <c:v>34401.599999999999</c:v>
                </c:pt>
                <c:pt idx="2">
                  <c:v>32975.1</c:v>
                </c:pt>
                <c:pt idx="3">
                  <c:v>39828.6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4-41C3-8FDC-171F55F81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6231424"/>
        <c:axId val="556234752"/>
      </c:barChart>
      <c:catAx>
        <c:axId val="55623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234752"/>
        <c:crosses val="autoZero"/>
        <c:auto val="1"/>
        <c:lblAlgn val="ctr"/>
        <c:lblOffset val="100"/>
        <c:noMultiLvlLbl val="0"/>
      </c:catAx>
      <c:valAx>
        <c:axId val="55623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23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  <xdr:twoCellAnchor>
    <xdr:from>
      <xdr:col>5</xdr:col>
      <xdr:colOff>523875</xdr:colOff>
      <xdr:row>13</xdr:row>
      <xdr:rowOff>157162</xdr:rowOff>
    </xdr:from>
    <xdr:to>
      <xdr:col>11</xdr:col>
      <xdr:colOff>466725</xdr:colOff>
      <xdr:row>28</xdr:row>
      <xdr:rowOff>42862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E0DA6B1-A0D0-407E-A981-CCADA8173E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304800</xdr:colOff>
      <xdr:row>16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DE517D-7C1C-4EB1-9FA4-96F1ED778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304800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F858E1-CBCA-4F0B-BC67-1B3B0449B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4"/>
  <sheetViews>
    <sheetView workbookViewId="0">
      <selection activeCell="A9" sqref="A9:E13"/>
    </sheetView>
  </sheetViews>
  <sheetFormatPr defaultRowHeight="15" x14ac:dyDescent="0.25"/>
  <cols>
    <col min="1" max="1" width="12.5703125" bestFit="1" customWidth="1"/>
    <col min="2" max="2" width="11.5703125" bestFit="1" customWidth="1"/>
    <col min="3" max="3" width="12.5703125" bestFit="1" customWidth="1"/>
    <col min="4" max="4" width="10" customWidth="1"/>
    <col min="5" max="5" width="12.5703125" bestFit="1" customWidth="1"/>
  </cols>
  <sheetData>
    <row r="5" spans="1:5" ht="22.5" x14ac:dyDescent="0.3">
      <c r="A5" s="1" t="s">
        <v>25</v>
      </c>
    </row>
    <row r="6" spans="1:5" ht="19.5" x14ac:dyDescent="0.3">
      <c r="A6" s="2" t="s">
        <v>24</v>
      </c>
    </row>
    <row r="9" spans="1:5" ht="15.75" thickBot="1" x14ac:dyDescent="0.3">
      <c r="A9" s="4" t="s">
        <v>22</v>
      </c>
      <c r="B9" s="4" t="s">
        <v>12</v>
      </c>
      <c r="C9" s="4" t="s">
        <v>13</v>
      </c>
      <c r="D9" s="4" t="s">
        <v>14</v>
      </c>
      <c r="E9" s="4" t="s">
        <v>23</v>
      </c>
    </row>
    <row r="10" spans="1:5" x14ac:dyDescent="0.25">
      <c r="A10" t="s">
        <v>18</v>
      </c>
      <c r="B10" s="5">
        <v>12492.899999999996</v>
      </c>
      <c r="C10" s="5">
        <v>11778.300000000005</v>
      </c>
      <c r="D10" s="5">
        <v>8478.0000000000018</v>
      </c>
      <c r="E10" s="5">
        <f t="shared" ref="E10:E13" si="0">SUM(B10:D10)</f>
        <v>32749.200000000004</v>
      </c>
    </row>
    <row r="11" spans="1:5" x14ac:dyDescent="0.25">
      <c r="A11" t="s">
        <v>19</v>
      </c>
      <c r="B11" s="5">
        <v>15344.099999999999</v>
      </c>
      <c r="C11" s="5">
        <v>11475.900000000003</v>
      </c>
      <c r="D11" s="5">
        <v>7581.5999999999995</v>
      </c>
      <c r="E11" s="5">
        <f t="shared" si="0"/>
        <v>34401.599999999999</v>
      </c>
    </row>
    <row r="12" spans="1:5" x14ac:dyDescent="0.25">
      <c r="A12" t="s">
        <v>20</v>
      </c>
      <c r="B12" s="5">
        <v>16083.000000000002</v>
      </c>
      <c r="C12" s="5">
        <v>8964.8999999999978</v>
      </c>
      <c r="D12" s="5">
        <v>7927.199999999998</v>
      </c>
      <c r="E12" s="5">
        <f t="shared" si="0"/>
        <v>32975.1</v>
      </c>
    </row>
    <row r="13" spans="1:5" x14ac:dyDescent="0.25">
      <c r="A13" t="s">
        <v>21</v>
      </c>
      <c r="B13" s="5">
        <v>16363.799999999997</v>
      </c>
      <c r="C13" s="5">
        <v>14285.699999999999</v>
      </c>
      <c r="D13" s="5">
        <v>9179.1000000000022</v>
      </c>
      <c r="E13" s="5">
        <f t="shared" si="0"/>
        <v>39828.6</v>
      </c>
    </row>
    <row r="14" spans="1:5" x14ac:dyDescent="0.25">
      <c r="A14" s="3" t="s">
        <v>23</v>
      </c>
      <c r="B14" s="6">
        <f t="shared" ref="B14:E14" si="1">SUM(B10:B13)</f>
        <v>60283.799999999988</v>
      </c>
      <c r="C14" s="6">
        <f t="shared" si="1"/>
        <v>46504.800000000003</v>
      </c>
      <c r="D14" s="6">
        <f t="shared" si="1"/>
        <v>33165.9</v>
      </c>
      <c r="E14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2"/>
  <sheetViews>
    <sheetView tabSelected="1" topLeftCell="D1" workbookViewId="0">
      <selection activeCell="A8" sqref="A8:N11"/>
    </sheetView>
  </sheetViews>
  <sheetFormatPr defaultRowHeight="15" x14ac:dyDescent="0.25"/>
  <cols>
    <col min="1" max="1" width="12.5703125" bestFit="1" customWidth="1"/>
    <col min="2" max="2" width="11.7109375" bestFit="1" customWidth="1"/>
    <col min="3" max="3" width="12.7109375" bestFit="1" customWidth="1"/>
    <col min="4" max="4" width="10" customWidth="1"/>
    <col min="5" max="5" width="12.7109375" bestFit="1" customWidth="1"/>
    <col min="6" max="13" width="11.5703125" bestFit="1" customWidth="1"/>
    <col min="14" max="14" width="12.5703125" bestFit="1" customWidth="1"/>
  </cols>
  <sheetData>
    <row r="5" spans="1:14" ht="22.5" x14ac:dyDescent="0.3">
      <c r="A5" s="1" t="s">
        <v>26</v>
      </c>
    </row>
    <row r="6" spans="1:14" ht="19.5" x14ac:dyDescent="0.3">
      <c r="A6" s="2" t="s">
        <v>16</v>
      </c>
    </row>
    <row r="8" spans="1:14" ht="15.75" thickBot="1" x14ac:dyDescent="0.3">
      <c r="A8" s="4" t="s">
        <v>17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15</v>
      </c>
    </row>
    <row r="9" spans="1:14" x14ac:dyDescent="0.25">
      <c r="A9" t="s">
        <v>12</v>
      </c>
      <c r="B9" s="5">
        <v>5883.2999999999984</v>
      </c>
      <c r="C9" s="5">
        <v>4837.5</v>
      </c>
      <c r="D9" s="5">
        <v>4461.2999999999993</v>
      </c>
      <c r="E9" s="5">
        <v>5176.8000000000011</v>
      </c>
      <c r="F9" s="5">
        <v>4474.800000000002</v>
      </c>
      <c r="G9" s="5">
        <v>5217.300000000002</v>
      </c>
      <c r="H9" s="5">
        <v>4034.6999999999994</v>
      </c>
      <c r="I9" s="5">
        <v>6013.8</v>
      </c>
      <c r="J9" s="5">
        <v>4606.1999999999989</v>
      </c>
      <c r="K9" s="5">
        <v>4913.1000000000004</v>
      </c>
      <c r="L9" s="5">
        <v>5811.3</v>
      </c>
      <c r="M9" s="5">
        <v>4853.7</v>
      </c>
      <c r="N9" s="5">
        <f t="shared" ref="N9:N11" si="0">SUM(B9:M9)</f>
        <v>60283.8</v>
      </c>
    </row>
    <row r="10" spans="1:14" x14ac:dyDescent="0.25">
      <c r="A10" t="s">
        <v>13</v>
      </c>
      <c r="B10" s="5">
        <v>2642.3999999999996</v>
      </c>
      <c r="C10" s="5">
        <v>3355.1999999999994</v>
      </c>
      <c r="D10" s="5">
        <v>3869.1000000000004</v>
      </c>
      <c r="E10" s="5">
        <v>5406.3</v>
      </c>
      <c r="F10" s="5">
        <v>4214.7000000000007</v>
      </c>
      <c r="G10" s="5">
        <v>3300.3000000000006</v>
      </c>
      <c r="H10" s="5">
        <v>5549.4000000000015</v>
      </c>
      <c r="I10" s="5">
        <v>3846.5999999999995</v>
      </c>
      <c r="J10" s="5">
        <v>3023.1</v>
      </c>
      <c r="K10" s="5">
        <v>3905.099999999999</v>
      </c>
      <c r="L10" s="5">
        <v>3607.1999999999994</v>
      </c>
      <c r="M10" s="5">
        <v>3785.4</v>
      </c>
      <c r="N10" s="5">
        <f t="shared" si="0"/>
        <v>46504.799999999996</v>
      </c>
    </row>
    <row r="11" spans="1:14" x14ac:dyDescent="0.25">
      <c r="A11" t="s">
        <v>14</v>
      </c>
      <c r="B11" s="5">
        <v>3005.1000000000004</v>
      </c>
      <c r="C11" s="5">
        <v>2383.1999999999998</v>
      </c>
      <c r="D11" s="5">
        <v>2956.5</v>
      </c>
      <c r="E11" s="5">
        <v>3534.2999999999997</v>
      </c>
      <c r="F11" s="5">
        <v>3681</v>
      </c>
      <c r="G11" s="5">
        <v>2343.6</v>
      </c>
      <c r="H11" s="5">
        <v>2132.9999999999995</v>
      </c>
      <c r="I11" s="5">
        <v>1801.8000000000002</v>
      </c>
      <c r="J11" s="5">
        <v>2687.3999999999996</v>
      </c>
      <c r="K11" s="5">
        <v>3180.5999999999995</v>
      </c>
      <c r="L11" s="5">
        <v>1791.8999999999996</v>
      </c>
      <c r="M11" s="5">
        <v>3667.5</v>
      </c>
      <c r="N11" s="5">
        <f t="shared" si="0"/>
        <v>33165.899999999994</v>
      </c>
    </row>
    <row r="12" spans="1:14" x14ac:dyDescent="0.25">
      <c r="A12" s="3" t="s">
        <v>15</v>
      </c>
      <c r="B12" s="6">
        <f t="shared" ref="B12:N12" si="1">SUM(B9:B11)</f>
        <v>11530.799999999997</v>
      </c>
      <c r="C12" s="6">
        <f t="shared" si="1"/>
        <v>10575.899999999998</v>
      </c>
      <c r="D12" s="6">
        <f t="shared" si="1"/>
        <v>11286.9</v>
      </c>
      <c r="E12" s="6">
        <f t="shared" si="1"/>
        <v>14117.400000000001</v>
      </c>
      <c r="F12" s="6">
        <f t="shared" si="1"/>
        <v>12370.500000000004</v>
      </c>
      <c r="G12" s="6">
        <f t="shared" si="1"/>
        <v>10861.200000000003</v>
      </c>
      <c r="H12" s="6">
        <f t="shared" si="1"/>
        <v>11717.1</v>
      </c>
      <c r="I12" s="6">
        <f t="shared" si="1"/>
        <v>11662.2</v>
      </c>
      <c r="J12" s="6">
        <f t="shared" si="1"/>
        <v>10316.699999999999</v>
      </c>
      <c r="K12" s="6">
        <f t="shared" si="1"/>
        <v>11998.8</v>
      </c>
      <c r="L12" s="6">
        <f t="shared" si="1"/>
        <v>11210.4</v>
      </c>
      <c r="M12" s="6">
        <f t="shared" si="1"/>
        <v>12306.6</v>
      </c>
      <c r="N12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1" sqref="B21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 by Region</vt:lpstr>
      <vt:lpstr>Regions by Month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2015-09-20T18:17:22Z</dcterms:created>
  <dcterms:modified xsi:type="dcterms:W3CDTF">2021-11-17T21:49:45Z</dcterms:modified>
</cp:coreProperties>
</file>